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E2B96D28-2220-4059-B6C6-7E3127B8CB01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Sheet2" sheetId="2" r:id="rId1"/>
  </sheets>
  <definedNames>
    <definedName name="_xlnm.Print_Area" localSheetId="0">Sheet2!$A$1:$BT$19</definedName>
  </definedNames>
  <calcPr calcId="179021"/>
</workbook>
</file>

<file path=xl/calcChain.xml><?xml version="1.0" encoding="utf-8"?>
<calcChain xmlns="http://schemas.openxmlformats.org/spreadsheetml/2006/main">
  <c r="BS5" i="2" l="1"/>
  <c r="BS6" i="2"/>
  <c r="BS7" i="2"/>
  <c r="BS8" i="2"/>
  <c r="BS9" i="2"/>
  <c r="BS10" i="2"/>
  <c r="BS11" i="2"/>
  <c r="BS12" i="2"/>
  <c r="BS13" i="2"/>
  <c r="BS14" i="2"/>
  <c r="BS15" i="2"/>
  <c r="BS16" i="2"/>
  <c r="BS17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G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I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K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M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O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S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U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W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Y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A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C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E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G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I4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K4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M4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O4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Q4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S4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U4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W4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AY4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A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C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E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G4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I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K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M4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O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<sst xmlns="http://schemas.openxmlformats.org/spreadsheetml/2006/main" count="168" uniqueCount="36">
  <si>
    <t xml:space="preserve">الرقم </t>
  </si>
  <si>
    <t xml:space="preserve">الاسم </t>
  </si>
  <si>
    <t xml:space="preserve">القسم </t>
  </si>
  <si>
    <t xml:space="preserve">مدير مشتريات </t>
  </si>
  <si>
    <t xml:space="preserve">مندوب مشتريات </t>
  </si>
  <si>
    <t>out</t>
  </si>
  <si>
    <t>In</t>
  </si>
  <si>
    <t xml:space="preserve">مصطفى محمد احمد </t>
  </si>
  <si>
    <t xml:space="preserve">اسامه محمد كمال </t>
  </si>
  <si>
    <t xml:space="preserve">سمير محمد مرسى </t>
  </si>
  <si>
    <t xml:space="preserve">وائل خيرى محمد خلف </t>
  </si>
  <si>
    <t xml:space="preserve">احمد محمود عبد العزيز </t>
  </si>
  <si>
    <t xml:space="preserve">محمد ربيع سليمان </t>
  </si>
  <si>
    <t>بطرس منير حبيب</t>
  </si>
  <si>
    <t xml:space="preserve">يوسف  صلاح عباس </t>
  </si>
  <si>
    <t xml:space="preserve">محمد احمد عبد العزيز </t>
  </si>
  <si>
    <t xml:space="preserve">احمد محمد برعى </t>
  </si>
  <si>
    <t>السيد صبحى عبد الجيد</t>
  </si>
  <si>
    <t xml:space="preserve">ايمن صالح حامد </t>
  </si>
  <si>
    <t xml:space="preserve">مغسله </t>
  </si>
  <si>
    <t xml:space="preserve">جزار </t>
  </si>
  <si>
    <t xml:space="preserve">موظف تكاليف </t>
  </si>
  <si>
    <t xml:space="preserve">مراقب تكاليف </t>
  </si>
  <si>
    <t xml:space="preserve">عامل مخزن </t>
  </si>
  <si>
    <t xml:space="preserve">امين مخزن </t>
  </si>
  <si>
    <t xml:space="preserve">مساعد جزار </t>
  </si>
  <si>
    <t xml:space="preserve">مدير تكاليف </t>
  </si>
  <si>
    <t xml:space="preserve">محمد محمد طه حسن </t>
  </si>
  <si>
    <t xml:space="preserve">مساعد مدير مشتريات </t>
  </si>
  <si>
    <t>V</t>
  </si>
  <si>
    <t>v</t>
  </si>
  <si>
    <t>A</t>
  </si>
  <si>
    <t>Total vacation</t>
  </si>
  <si>
    <t>Work</t>
  </si>
  <si>
    <t>Absent</t>
  </si>
  <si>
    <t>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</si>
</sst>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;@"/>
  </numFmts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0" fontId="3" fillId="5" borderId="2" xfId="0" applyNumberFormat="1" applyFont="1" applyFill="1" applyBorder="1" applyAlignment="1">
      <alignment vertical="center"/>
    </xf>
    <xf numFmtId="20" fontId="3" fillId="3" borderId="2" xfId="0" applyNumberFormat="1" applyFont="1" applyFill="1" applyBorder="1" applyAlignment="1">
      <alignment horizontal="center" vertical="center"/>
    </xf>
    <xf numFmtId="20" fontId="3" fillId="3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2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0" fontId="3" fillId="5" borderId="2" xfId="0" applyNumberFormat="1" applyFont="1" applyFill="1" applyBorder="1" applyAlignment="1">
      <alignment horizontal="center" vertical="center"/>
    </xf>
    <xf numFmtId="20" fontId="3" fillId="5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/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142875</xdr:colOff>
      <xdr:row>6</xdr:row>
      <xdr:rowOff>38100</xdr:rowOff>
    </xdr:from>
    <xdr:to>
      <xdr:col>71</xdr:col>
      <xdr:colOff>152400</xdr:colOff>
      <xdr:row>13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8B3EFEF-1106-4A21-8D58-9BCCF79694E2}"/>
            </a:ext>
          </a:extLst>
        </xdr:cNvPr>
        <xdr:cNvSpPr/>
      </xdr:nvSpPr>
      <xdr:spPr>
        <a:xfrm>
          <a:off x="9943423725" y="1114425"/>
          <a:ext cx="3838575" cy="1295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600"/>
            <a:t>المطلوب فى عمود </a:t>
          </a:r>
          <a:r>
            <a:rPr lang="en-US" sz="1600"/>
            <a:t>Late </a:t>
          </a:r>
          <a:r>
            <a:rPr lang="ar-EG" sz="1600"/>
            <a:t> عمل معادلة تقوم بتجميع كل خلية فى أعمدة </a:t>
          </a:r>
          <a:r>
            <a:rPr lang="en-US" sz="1600"/>
            <a:t>In </a:t>
          </a:r>
          <a:r>
            <a:rPr lang="ar-EG" sz="1600"/>
            <a:t> فى حال تأخر الموظف عن الساعة 10.10 ص و تجمع</a:t>
          </a:r>
          <a:r>
            <a:rPr lang="ar-EG" sz="1600" baseline="0"/>
            <a:t> كل التأخيرات خلال الشهر كلة فى عمود </a:t>
          </a:r>
          <a:r>
            <a:rPr lang="en-US" sz="1600" baseline="0"/>
            <a:t>Late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A29"/>
  <sheetViews>
    <sheetView showGridLines="0" rightToLeft="1" tabSelected="1" view="pageBreakPreview" zoomScaleNormal="100" zoomScaleSheetLayoutView="100" workbookViewId="0">
      <pane xSplit="3" ySplit="4" topLeftCell="AO5" activePane="bottomRight" state="frozen"/>
      <selection pane="topRight" activeCell="D1" sqref="D1"/>
      <selection pane="bottomLeft" activeCell="A5" sqref="A5"/>
      <selection pane="bottomRight" activeCell="BH16" sqref="BH16"/>
    </sheetView>
  </sheetViews>
  <sheetFormatPr defaultRowHeight="12.75" x14ac:dyDescent="0.2"/>
  <cols>
    <col min="1" max="1" width="1.5703125" style="3" customWidth="1"/>
    <col min="2" max="2" width="5" style="1" bestFit="1" customWidth="1"/>
    <col min="3" max="3" width="16.5703125" style="36" bestFit="1" customWidth="1"/>
    <col min="4" max="4" width="15" style="3" bestFit="1" customWidth="1"/>
    <col min="5" max="59" width="5.5703125" style="3" bestFit="1" customWidth="1"/>
    <col min="60" max="60" width="3.7109375" style="3" bestFit="1" customWidth="1"/>
    <col min="61" max="61" width="2.42578125" style="3" bestFit="1" customWidth="1"/>
    <col min="62" max="62" width="3.7109375" style="3" bestFit="1" customWidth="1"/>
    <col min="63" max="63" width="2.42578125" style="3" bestFit="1" customWidth="1"/>
    <col min="64" max="64" width="3.7109375" style="3" bestFit="1" customWidth="1"/>
    <col min="65" max="65" width="2.42578125" style="3" bestFit="1" customWidth="1"/>
    <col min="66" max="66" width="3.7109375" style="3" bestFit="1" customWidth="1"/>
    <col min="67" max="67" width="2.42578125" style="3" bestFit="1" customWidth="1"/>
    <col min="68" max="68" width="3.7109375" style="3" bestFit="1" customWidth="1"/>
    <col min="69" max="69" width="11.7109375" style="3" bestFit="1" customWidth="1"/>
    <col min="70" max="70" width="5.28515625" style="3" bestFit="1" customWidth="1"/>
    <col min="71" max="71" width="6.5703125" style="3" bestFit="1" customWidth="1"/>
    <col min="72" max="72" width="4" style="3" bestFit="1" customWidth="1"/>
    <col min="73" max="76" width="9.140625" style="3"/>
    <col min="77" max="77" width="1.85546875" style="3" bestFit="1" customWidth="1"/>
    <col min="78" max="16384" width="9.140625" style="3"/>
  </cols>
  <sheetData>
    <row r="1" spans="2:79" ht="13.5" thickBot="1" x14ac:dyDescent="0.25">
      <c r="C1" s="2"/>
    </row>
    <row r="2" spans="2:79" ht="14.25" thickTop="1" thickBot="1" x14ac:dyDescent="0.25">
      <c r="B2" s="3"/>
      <c r="C2" s="2"/>
      <c r="BY2" s="4" t="s">
        <v>30</v>
      </c>
      <c r="BZ2" s="5" t="s">
        <v>31</v>
      </c>
      <c r="CA2" s="6"/>
    </row>
    <row r="3" spans="2:79" ht="14.25" thickTop="1" thickBot="1" x14ac:dyDescent="0.25">
      <c r="B3" s="7" t="s">
        <v>0</v>
      </c>
      <c r="C3" s="8" t="s">
        <v>1</v>
      </c>
      <c r="D3" s="7" t="s">
        <v>2</v>
      </c>
      <c r="E3" s="9">
        <v>43521</v>
      </c>
      <c r="F3" s="10"/>
      <c r="G3" s="9">
        <v>43522</v>
      </c>
      <c r="H3" s="10"/>
      <c r="I3" s="9">
        <v>43523</v>
      </c>
      <c r="J3" s="10"/>
      <c r="K3" s="9">
        <v>43524</v>
      </c>
      <c r="L3" s="10"/>
      <c r="M3" s="9">
        <v>43525</v>
      </c>
      <c r="N3" s="10"/>
      <c r="O3" s="9">
        <v>43526</v>
      </c>
      <c r="P3" s="10"/>
      <c r="Q3" s="9">
        <v>43527</v>
      </c>
      <c r="R3" s="10"/>
      <c r="S3" s="9">
        <v>43528</v>
      </c>
      <c r="T3" s="10"/>
      <c r="U3" s="9">
        <v>43529</v>
      </c>
      <c r="V3" s="10"/>
      <c r="W3" s="9">
        <v>43530</v>
      </c>
      <c r="X3" s="10"/>
      <c r="Y3" s="9">
        <v>43531</v>
      </c>
      <c r="Z3" s="10"/>
      <c r="AA3" s="9">
        <v>43532</v>
      </c>
      <c r="AB3" s="10"/>
      <c r="AC3" s="9">
        <v>43533</v>
      </c>
      <c r="AD3" s="10"/>
      <c r="AE3" s="9">
        <v>43534</v>
      </c>
      <c r="AF3" s="10"/>
      <c r="AG3" s="9">
        <v>43535</v>
      </c>
      <c r="AH3" s="10"/>
      <c r="AI3" s="9">
        <v>43536</v>
      </c>
      <c r="AJ3" s="10"/>
      <c r="AK3" s="9">
        <v>43537</v>
      </c>
      <c r="AL3" s="10"/>
      <c r="AM3" s="9">
        <v>43538</v>
      </c>
      <c r="AN3" s="10"/>
      <c r="AO3" s="9">
        <v>43539</v>
      </c>
      <c r="AP3" s="10"/>
      <c r="AQ3" s="9">
        <v>43540</v>
      </c>
      <c r="AR3" s="10"/>
      <c r="AS3" s="9">
        <v>43541</v>
      </c>
      <c r="AT3" s="10"/>
      <c r="AU3" s="9">
        <v>43542</v>
      </c>
      <c r="AV3" s="10"/>
      <c r="AW3" s="9">
        <v>43543</v>
      </c>
      <c r="AX3" s="10"/>
      <c r="AY3" s="9">
        <v>43544</v>
      </c>
      <c r="AZ3" s="10"/>
      <c r="BA3" s="9">
        <v>43545</v>
      </c>
      <c r="BB3" s="10"/>
      <c r="BC3" s="9">
        <v>43546</v>
      </c>
      <c r="BD3" s="10"/>
      <c r="BE3" s="9">
        <v>43547</v>
      </c>
      <c r="BF3" s="10"/>
      <c r="BG3" s="9">
        <v>43548</v>
      </c>
      <c r="BH3" s="10"/>
      <c r="BI3" s="11">
        <v>9946</v>
      </c>
      <c r="BJ3" s="12"/>
      <c r="BK3" s="11">
        <v>8486</v>
      </c>
      <c r="BL3" s="12"/>
      <c r="BM3" s="11">
        <v>7026</v>
      </c>
      <c r="BN3" s="12"/>
      <c r="BO3" s="11">
        <v>5566</v>
      </c>
      <c r="BP3" s="13"/>
      <c r="BQ3" s="8" t="s">
        <v>32</v>
      </c>
      <c r="BR3" s="14" t="s">
        <v>33</v>
      </c>
      <c r="BS3" s="14" t="s">
        <v>34</v>
      </c>
      <c r="BT3" s="14" t="s">
        <v>35</v>
      </c>
      <c r="BW3" s="4"/>
    </row>
    <row r="4" spans="2:79" ht="14.25" thickTop="1" thickBot="1" x14ac:dyDescent="0.25">
      <c r="B4" s="15"/>
      <c r="C4" s="16"/>
      <c r="D4" s="15"/>
      <c r="E4" s="17" t="s">
        <v>6</v>
      </c>
      <c r="F4" s="18" t="s">
        <v>5</v>
      </c>
      <c r="G4" s="17" t="s">
        <v>6</v>
      </c>
      <c r="H4" s="18" t="s">
        <v>5</v>
      </c>
      <c r="I4" s="17" t="s">
        <v>6</v>
      </c>
      <c r="J4" s="18" t="s">
        <v>5</v>
      </c>
      <c r="K4" s="17" t="s">
        <v>6</v>
      </c>
      <c r="L4" s="18" t="s">
        <v>5</v>
      </c>
      <c r="M4" s="17" t="s">
        <v>6</v>
      </c>
      <c r="N4" s="18" t="s">
        <v>5</v>
      </c>
      <c r="O4" s="17" t="s">
        <v>6</v>
      </c>
      <c r="P4" s="18" t="s">
        <v>5</v>
      </c>
      <c r="Q4" s="17" t="s">
        <v>6</v>
      </c>
      <c r="R4" s="18" t="s">
        <v>5</v>
      </c>
      <c r="S4" s="17" t="s">
        <v>6</v>
      </c>
      <c r="T4" s="18" t="s">
        <v>5</v>
      </c>
      <c r="U4" s="17" t="s">
        <v>6</v>
      </c>
      <c r="V4" s="18" t="s">
        <v>5</v>
      </c>
      <c r="W4" s="17" t="s">
        <v>6</v>
      </c>
      <c r="X4" s="18" t="s">
        <v>5</v>
      </c>
      <c r="Y4" s="17" t="s">
        <v>6</v>
      </c>
      <c r="Z4" s="18" t="s">
        <v>5</v>
      </c>
      <c r="AA4" s="17" t="s">
        <v>6</v>
      </c>
      <c r="AB4" s="18" t="s">
        <v>5</v>
      </c>
      <c r="AC4" s="17" t="s">
        <v>6</v>
      </c>
      <c r="AD4" s="18" t="s">
        <v>5</v>
      </c>
      <c r="AE4" s="17" t="s">
        <v>6</v>
      </c>
      <c r="AF4" s="18" t="s">
        <v>5</v>
      </c>
      <c r="AG4" s="17" t="s">
        <v>6</v>
      </c>
      <c r="AH4" s="18" t="s">
        <v>5</v>
      </c>
      <c r="AI4" s="17" t="s">
        <v>6</v>
      </c>
      <c r="AJ4" s="18" t="s">
        <v>5</v>
      </c>
      <c r="AK4" s="17" t="s">
        <v>6</v>
      </c>
      <c r="AL4" s="18" t="s">
        <v>5</v>
      </c>
      <c r="AM4" s="17" t="s">
        <v>6</v>
      </c>
      <c r="AN4" s="18" t="s">
        <v>5</v>
      </c>
      <c r="AO4" s="17" t="s">
        <v>6</v>
      </c>
      <c r="AP4" s="18" t="s">
        <v>5</v>
      </c>
      <c r="AQ4" s="17" t="s">
        <v>6</v>
      </c>
      <c r="AR4" s="18" t="s">
        <v>5</v>
      </c>
      <c r="AS4" s="17" t="s">
        <v>6</v>
      </c>
      <c r="AT4" s="18" t="s">
        <v>5</v>
      </c>
      <c r="AU4" s="17" t="s">
        <v>6</v>
      </c>
      <c r="AV4" s="18" t="s">
        <v>5</v>
      </c>
      <c r="AW4" s="17" t="s">
        <v>6</v>
      </c>
      <c r="AX4" s="18" t="s">
        <v>5</v>
      </c>
      <c r="AY4" s="17" t="s">
        <v>6</v>
      </c>
      <c r="AZ4" s="18" t="s">
        <v>5</v>
      </c>
      <c r="BA4" s="17" t="s">
        <v>6</v>
      </c>
      <c r="BB4" s="18" t="s">
        <v>5</v>
      </c>
      <c r="BC4" s="17" t="s">
        <v>6</v>
      </c>
      <c r="BD4" s="18" t="s">
        <v>5</v>
      </c>
      <c r="BE4" s="17" t="s">
        <v>6</v>
      </c>
      <c r="BF4" s="18" t="s">
        <v>5</v>
      </c>
      <c r="BG4" s="17" t="s">
        <v>6</v>
      </c>
      <c r="BH4" s="18" t="s">
        <v>5</v>
      </c>
      <c r="BI4" s="17" t="s">
        <v>6</v>
      </c>
      <c r="BJ4" s="18" t="s">
        <v>5</v>
      </c>
      <c r="BK4" s="17" t="s">
        <v>6</v>
      </c>
      <c r="BL4" s="18" t="s">
        <v>5</v>
      </c>
      <c r="BM4" s="17" t="s">
        <v>6</v>
      </c>
      <c r="BN4" s="18" t="s">
        <v>5</v>
      </c>
      <c r="BO4" s="17" t="s">
        <v>6</v>
      </c>
      <c r="BP4" s="19" t="s">
        <v>5</v>
      </c>
      <c r="BQ4" s="16"/>
      <c r="BR4" s="14"/>
      <c r="BS4" s="14"/>
      <c r="BT4" s="14"/>
    </row>
    <row r="5" spans="2:79" ht="14.25" thickTop="1" thickBot="1" x14ac:dyDescent="0.25">
      <c r="B5" s="20">
        <v>3000</v>
      </c>
      <c r="C5" s="20" t="s">
        <v>11</v>
      </c>
      <c r="D5" s="20" t="s">
        <v>19</v>
      </c>
      <c r="E5" s="21">
        <v>0.40833333333333338</v>
      </c>
      <c r="F5" s="21">
        <v>0.25277777777777777</v>
      </c>
      <c r="G5" s="21">
        <v>0.40972222222222227</v>
      </c>
      <c r="H5" s="21">
        <v>0.39027777777777778</v>
      </c>
      <c r="I5" s="22">
        <v>0.42083333333333334</v>
      </c>
      <c r="J5" s="22">
        <v>0.24722222222222223</v>
      </c>
      <c r="K5" s="23">
        <v>0.45069444444444445</v>
      </c>
      <c r="L5" s="21">
        <v>0.25069444444444444</v>
      </c>
      <c r="M5" s="21">
        <v>0.41875000000000001</v>
      </c>
      <c r="N5" s="21">
        <v>0.24444444444444446</v>
      </c>
      <c r="O5" s="23">
        <v>0.41805555555555557</v>
      </c>
      <c r="P5" s="24"/>
      <c r="Q5" s="25" t="s">
        <v>29</v>
      </c>
      <c r="R5" s="26"/>
      <c r="S5" s="23">
        <v>0.4597222222222222</v>
      </c>
      <c r="T5" s="21">
        <v>0.25</v>
      </c>
      <c r="U5" s="21">
        <v>0.41944444444444445</v>
      </c>
      <c r="V5" s="21">
        <v>0.24930555555555556</v>
      </c>
      <c r="W5" s="23">
        <v>0.43611111111111112</v>
      </c>
      <c r="X5" s="21">
        <v>0.24930555555555556</v>
      </c>
      <c r="Y5" s="21">
        <v>0.41666666666666669</v>
      </c>
      <c r="Z5" s="21">
        <v>0.24861111111111112</v>
      </c>
      <c r="AA5" s="23">
        <v>0.47083333333333338</v>
      </c>
      <c r="AB5" s="21">
        <v>0.25069444444444444</v>
      </c>
      <c r="AC5" s="21">
        <v>0.41041666666666665</v>
      </c>
      <c r="AD5" s="21">
        <v>0.25208333333333333</v>
      </c>
      <c r="AE5" s="25" t="s">
        <v>29</v>
      </c>
      <c r="AF5" s="26"/>
      <c r="AG5" s="21">
        <v>0.41250000000000003</v>
      </c>
      <c r="AH5" s="21">
        <v>0.24513888888888888</v>
      </c>
      <c r="AI5" s="21">
        <v>0.41597222222222219</v>
      </c>
      <c r="AJ5" s="21">
        <v>0.24722222222222223</v>
      </c>
      <c r="AK5" s="21">
        <v>0.4201388888888889</v>
      </c>
      <c r="AL5" s="21">
        <v>0.24722222222222223</v>
      </c>
      <c r="AM5" s="21">
        <v>0.45277777777777778</v>
      </c>
      <c r="AN5" s="21">
        <v>0.24791666666666667</v>
      </c>
      <c r="AO5" s="21">
        <v>0.42430555555555555</v>
      </c>
      <c r="AP5" s="21">
        <v>0.2590277777777778</v>
      </c>
      <c r="AQ5" s="21">
        <v>0.42222222222222222</v>
      </c>
      <c r="AR5" s="21">
        <v>0.24791666666666667</v>
      </c>
      <c r="AS5" s="25" t="s">
        <v>29</v>
      </c>
      <c r="AT5" s="26"/>
      <c r="AU5" s="21">
        <v>0.43958333333333338</v>
      </c>
      <c r="AV5" s="21">
        <v>0.24722222222222223</v>
      </c>
      <c r="AW5" s="21">
        <v>0.48958333333333331</v>
      </c>
      <c r="AX5" s="21">
        <v>0.24930555555555556</v>
      </c>
      <c r="AY5" s="21">
        <v>0.47083333333333338</v>
      </c>
      <c r="AZ5" s="21">
        <v>0.25138888888888888</v>
      </c>
      <c r="BA5" s="21">
        <v>0.41597222222222219</v>
      </c>
      <c r="BB5" s="21">
        <v>0.24652777777777779</v>
      </c>
      <c r="BC5" s="21">
        <v>0.42152777777777778</v>
      </c>
      <c r="BD5" s="21">
        <v>0.25694444444444448</v>
      </c>
      <c r="BE5" s="21">
        <v>0.44791666666666669</v>
      </c>
      <c r="BF5" s="21">
        <v>0.2590277777777778</v>
      </c>
      <c r="BG5" s="25" t="s">
        <v>29</v>
      </c>
      <c r="BH5" s="26"/>
      <c r="BI5" s="20"/>
      <c r="BJ5" s="20"/>
      <c r="BK5" s="20"/>
      <c r="BL5" s="20"/>
      <c r="BM5" s="20"/>
      <c r="BN5" s="20"/>
      <c r="BO5" s="27"/>
      <c r="BP5" s="28"/>
      <c r="BQ5" s="20">
        <f t="shared" ref="BQ5:BQ17" si="0">COUNTIF(E5:BH5,$BY$2)</f>
        <v>4</v>
      </c>
      <c r="BR5" s="29"/>
      <c r="BS5" s="20">
        <f t="shared" ref="BS5:BS17" si="1">COUNTIF(E5:BL5,$CA$2)</f>
        <v>0</v>
      </c>
      <c r="BT5" s="20">
        <v>9</v>
      </c>
    </row>
    <row r="6" spans="2:79" ht="14.25" thickTop="1" thickBot="1" x14ac:dyDescent="0.25">
      <c r="B6" s="20">
        <v>3002</v>
      </c>
      <c r="C6" s="20" t="s">
        <v>12</v>
      </c>
      <c r="D6" s="20" t="s">
        <v>20</v>
      </c>
      <c r="E6" s="23">
        <v>0.4375</v>
      </c>
      <c r="F6" s="21">
        <v>0.25</v>
      </c>
      <c r="G6" s="23">
        <v>0.43541666666666662</v>
      </c>
      <c r="H6" s="21">
        <v>0.2590277777777778</v>
      </c>
      <c r="I6" s="23">
        <v>0.45347222222222222</v>
      </c>
      <c r="J6" s="22">
        <v>0.24861111111111112</v>
      </c>
      <c r="K6" s="23">
        <v>0.4604166666666667</v>
      </c>
      <c r="L6" s="21">
        <v>0.25208333333333333</v>
      </c>
      <c r="M6" s="21"/>
      <c r="N6" s="21">
        <v>0.24444444444444446</v>
      </c>
      <c r="O6" s="23">
        <v>0.47152777777777777</v>
      </c>
      <c r="P6" s="22">
        <v>0.25347222222222221</v>
      </c>
      <c r="Q6" s="23">
        <v>0.45763888888888887</v>
      </c>
      <c r="R6" s="21">
        <v>0.25486111111111109</v>
      </c>
      <c r="S6" s="23">
        <v>0.4597222222222222</v>
      </c>
      <c r="T6" s="21">
        <v>0.25138888888888888</v>
      </c>
      <c r="U6" s="23">
        <v>0.46111111111111108</v>
      </c>
      <c r="V6" s="21">
        <v>0.24930555555555556</v>
      </c>
      <c r="W6" s="23">
        <v>0.45277777777777778</v>
      </c>
      <c r="X6" s="21">
        <v>0.25</v>
      </c>
      <c r="Y6" s="23">
        <v>0.44930555555555557</v>
      </c>
      <c r="Z6" s="21">
        <v>0.24861111111111112</v>
      </c>
      <c r="AA6" s="23">
        <v>0.44861111111111113</v>
      </c>
      <c r="AB6" s="21">
        <v>0.25069444444444444</v>
      </c>
      <c r="AC6" s="23">
        <v>0.44097222222222227</v>
      </c>
      <c r="AD6" s="21">
        <v>0.25347222222222221</v>
      </c>
      <c r="AE6" s="23">
        <v>0.4513888888888889</v>
      </c>
      <c r="AF6" s="21">
        <v>0.26666666666666666</v>
      </c>
      <c r="AG6" s="23">
        <v>0.45347222222222222</v>
      </c>
      <c r="AH6" s="21">
        <v>0.24513888888888888</v>
      </c>
      <c r="AI6" s="23">
        <v>0.47152777777777777</v>
      </c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0"/>
      <c r="BJ6" s="20"/>
      <c r="BK6" s="20"/>
      <c r="BL6" s="20"/>
      <c r="BM6" s="20"/>
      <c r="BN6" s="20"/>
      <c r="BO6" s="27"/>
      <c r="BP6" s="28"/>
      <c r="BQ6" s="20">
        <f t="shared" si="0"/>
        <v>0</v>
      </c>
      <c r="BR6" s="29"/>
      <c r="BS6" s="20">
        <f t="shared" si="1"/>
        <v>0</v>
      </c>
      <c r="BT6" s="20"/>
    </row>
    <row r="7" spans="2:79" ht="14.25" thickTop="1" thickBot="1" x14ac:dyDescent="0.25">
      <c r="B7" s="20">
        <v>3003</v>
      </c>
      <c r="C7" s="20" t="s">
        <v>8</v>
      </c>
      <c r="D7" s="20" t="s">
        <v>21</v>
      </c>
      <c r="E7" s="23">
        <v>0.43541666666666662</v>
      </c>
      <c r="F7" s="21">
        <v>0.25486111111111109</v>
      </c>
      <c r="G7" s="23">
        <v>0.44027777777777777</v>
      </c>
      <c r="H7" s="21">
        <v>0.42430555555555555</v>
      </c>
      <c r="I7" s="23">
        <v>0.42638888888888887</v>
      </c>
      <c r="J7" s="22">
        <v>0.26874999999999999</v>
      </c>
      <c r="K7" s="23">
        <v>0.51666666666666672</v>
      </c>
      <c r="L7" s="24"/>
      <c r="M7" s="25" t="s">
        <v>29</v>
      </c>
      <c r="N7" s="26"/>
      <c r="O7" s="22">
        <v>0.4236111111111111</v>
      </c>
      <c r="P7" s="22">
        <v>0.3888888888888889</v>
      </c>
      <c r="Q7" s="22">
        <v>0.40972222222222227</v>
      </c>
      <c r="R7" s="21">
        <v>0.34513888888888888</v>
      </c>
      <c r="S7" s="23">
        <v>0.43472222222222223</v>
      </c>
      <c r="T7" s="21">
        <v>0.38541666666666669</v>
      </c>
      <c r="U7" s="25" t="s">
        <v>29</v>
      </c>
      <c r="V7" s="26"/>
      <c r="W7" s="25" t="s">
        <v>29</v>
      </c>
      <c r="X7" s="26"/>
      <c r="Y7" s="25" t="s">
        <v>29</v>
      </c>
      <c r="Z7" s="26"/>
      <c r="AA7" s="21">
        <v>0.4145833333333333</v>
      </c>
      <c r="AB7" s="21">
        <v>0.3430555555555555</v>
      </c>
      <c r="AC7" s="23">
        <v>0.43055555555555558</v>
      </c>
      <c r="AD7" s="21">
        <v>0.38541666666666669</v>
      </c>
      <c r="AE7" s="25" t="s">
        <v>29</v>
      </c>
      <c r="AF7" s="26"/>
      <c r="AG7" s="23">
        <v>0.43263888888888885</v>
      </c>
      <c r="AH7" s="21">
        <v>0.26041666666666669</v>
      </c>
      <c r="AI7" s="25" t="s">
        <v>29</v>
      </c>
      <c r="AJ7" s="26"/>
      <c r="AK7" s="21">
        <v>0.42986111111111108</v>
      </c>
      <c r="AL7" s="21">
        <v>0.25486111111111109</v>
      </c>
      <c r="AM7" s="21">
        <v>0.43541666666666662</v>
      </c>
      <c r="AN7" s="21">
        <v>0.25555555555555559</v>
      </c>
      <c r="AO7" s="25" t="s">
        <v>29</v>
      </c>
      <c r="AP7" s="26"/>
      <c r="AQ7" s="21">
        <v>0.4145833333333333</v>
      </c>
      <c r="AR7" s="21">
        <v>0.24861111111111112</v>
      </c>
      <c r="AS7" s="21">
        <v>0.41250000000000003</v>
      </c>
      <c r="AT7" s="21">
        <v>0.26874999999999999</v>
      </c>
      <c r="AU7" s="21">
        <v>0.41388888888888892</v>
      </c>
      <c r="AV7" s="21">
        <v>0.25833333333333336</v>
      </c>
      <c r="AW7" s="21">
        <v>0.42222222222222222</v>
      </c>
      <c r="AX7" s="21">
        <v>0.25138888888888888</v>
      </c>
      <c r="AY7" s="21">
        <v>0.4236111111111111</v>
      </c>
      <c r="AZ7" s="21">
        <v>0.35347222222222219</v>
      </c>
      <c r="BA7" s="21">
        <v>0.4145833333333333</v>
      </c>
      <c r="BB7" s="21">
        <v>0.41180555555555554</v>
      </c>
      <c r="BC7" s="25" t="s">
        <v>29</v>
      </c>
      <c r="BD7" s="26"/>
      <c r="BE7" s="21">
        <v>0.41944444444444445</v>
      </c>
      <c r="BF7" s="21">
        <v>0.26111111111111113</v>
      </c>
      <c r="BG7" s="21">
        <v>0.41875000000000001</v>
      </c>
      <c r="BH7" s="21"/>
      <c r="BI7" s="20"/>
      <c r="BJ7" s="20"/>
      <c r="BK7" s="20"/>
      <c r="BL7" s="20"/>
      <c r="BM7" s="20"/>
      <c r="BN7" s="20"/>
      <c r="BO7" s="27"/>
      <c r="BP7" s="28"/>
      <c r="BQ7" s="20">
        <f t="shared" si="0"/>
        <v>8</v>
      </c>
      <c r="BR7" s="29"/>
      <c r="BS7" s="20">
        <f t="shared" si="1"/>
        <v>0</v>
      </c>
      <c r="BT7" s="20">
        <v>10</v>
      </c>
    </row>
    <row r="8" spans="2:79" ht="14.25" thickTop="1" thickBot="1" x14ac:dyDescent="0.25">
      <c r="B8" s="20">
        <v>3004</v>
      </c>
      <c r="C8" s="20" t="s">
        <v>10</v>
      </c>
      <c r="D8" s="20" t="s">
        <v>22</v>
      </c>
      <c r="E8" s="21">
        <v>0.39861111111111108</v>
      </c>
      <c r="F8" s="21">
        <v>0.25416666666666665</v>
      </c>
      <c r="G8" s="21">
        <v>0.40416666666666662</v>
      </c>
      <c r="H8" s="21"/>
      <c r="I8" s="22">
        <v>0.41111111111111115</v>
      </c>
      <c r="J8" s="22">
        <v>0.26944444444444443</v>
      </c>
      <c r="K8" s="21">
        <v>0.34930555555555554</v>
      </c>
      <c r="L8" s="21">
        <v>0.4145833333333333</v>
      </c>
      <c r="M8" s="23">
        <v>0.37916666666666665</v>
      </c>
      <c r="N8" s="24"/>
      <c r="O8" s="22">
        <v>0.41180555555555554</v>
      </c>
      <c r="P8" s="22">
        <v>0.3888888888888889</v>
      </c>
      <c r="Q8" s="22">
        <v>0.39166666666666666</v>
      </c>
      <c r="R8" s="21">
        <v>0.34375</v>
      </c>
      <c r="S8" s="21">
        <v>0.40347222222222223</v>
      </c>
      <c r="T8" s="21">
        <v>0.4236111111111111</v>
      </c>
      <c r="U8" s="21">
        <v>0.40416666666666662</v>
      </c>
      <c r="V8" s="21">
        <v>0.27847222222222223</v>
      </c>
      <c r="W8" s="21">
        <v>0.40486111111111112</v>
      </c>
      <c r="X8" s="21">
        <v>0.27569444444444446</v>
      </c>
      <c r="Y8" s="21">
        <v>0.4145833333333333</v>
      </c>
      <c r="Z8" s="21">
        <v>0.25694444444444448</v>
      </c>
      <c r="AA8" s="21">
        <v>0.41111111111111115</v>
      </c>
      <c r="AB8" s="21">
        <v>0.3430555555555555</v>
      </c>
      <c r="AC8" s="21">
        <v>0.3979166666666667</v>
      </c>
      <c r="AD8" s="21">
        <v>0.38541666666666669</v>
      </c>
      <c r="AE8" s="21">
        <v>0.40625</v>
      </c>
      <c r="AF8" s="21">
        <v>0.2673611111111111</v>
      </c>
      <c r="AG8" s="21">
        <v>0.40277777777777773</v>
      </c>
      <c r="AH8" s="21">
        <v>0.26041666666666669</v>
      </c>
      <c r="AI8" s="21">
        <v>0.39444444444444443</v>
      </c>
      <c r="AJ8" s="21">
        <v>0.25</v>
      </c>
      <c r="AK8" s="21">
        <v>0.4055555555555555</v>
      </c>
      <c r="AL8" s="21">
        <v>0.25416666666666665</v>
      </c>
      <c r="AM8" s="21">
        <v>0.40763888888888888</v>
      </c>
      <c r="AN8" s="21">
        <v>0.25486111111111109</v>
      </c>
      <c r="AO8" s="21">
        <v>0.40277777777777773</v>
      </c>
      <c r="AP8" s="21">
        <v>0.25833333333333336</v>
      </c>
      <c r="AQ8" s="21">
        <v>0.40208333333333335</v>
      </c>
      <c r="AR8" s="21">
        <v>0.24861111111111112</v>
      </c>
      <c r="AS8" s="21">
        <v>0.30902777777777779</v>
      </c>
      <c r="AT8" s="21">
        <v>0.44305555555555554</v>
      </c>
      <c r="AU8" s="25" t="s">
        <v>29</v>
      </c>
      <c r="AV8" s="26"/>
      <c r="AW8" s="25" t="s">
        <v>29</v>
      </c>
      <c r="AX8" s="26"/>
      <c r="AY8" s="25" t="s">
        <v>29</v>
      </c>
      <c r="AZ8" s="26"/>
      <c r="BA8" s="25" t="s">
        <v>29</v>
      </c>
      <c r="BB8" s="26"/>
      <c r="BC8" s="25" t="s">
        <v>29</v>
      </c>
      <c r="BD8" s="26"/>
      <c r="BE8" s="25" t="s">
        <v>29</v>
      </c>
      <c r="BF8" s="26"/>
      <c r="BG8" s="25" t="s">
        <v>29</v>
      </c>
      <c r="BH8" s="26"/>
      <c r="BI8" s="20"/>
      <c r="BJ8" s="20"/>
      <c r="BK8" s="20"/>
      <c r="BL8" s="20"/>
      <c r="BM8" s="20"/>
      <c r="BN8" s="20"/>
      <c r="BO8" s="27"/>
      <c r="BP8" s="28"/>
      <c r="BQ8" s="20">
        <f t="shared" si="0"/>
        <v>7</v>
      </c>
      <c r="BR8" s="29"/>
      <c r="BS8" s="20">
        <f t="shared" si="1"/>
        <v>0</v>
      </c>
      <c r="BT8" s="20"/>
    </row>
    <row r="9" spans="2:79" ht="14.25" thickTop="1" thickBot="1" x14ac:dyDescent="0.25">
      <c r="B9" s="20">
        <v>3005</v>
      </c>
      <c r="C9" s="20" t="s">
        <v>13</v>
      </c>
      <c r="D9" s="20" t="s">
        <v>3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0"/>
      <c r="BJ9" s="20"/>
      <c r="BK9" s="20"/>
      <c r="BL9" s="20"/>
      <c r="BM9" s="20"/>
      <c r="BN9" s="20"/>
      <c r="BO9" s="27"/>
      <c r="BP9" s="28"/>
      <c r="BQ9" s="20">
        <f t="shared" si="0"/>
        <v>0</v>
      </c>
      <c r="BR9" s="29"/>
      <c r="BS9" s="20">
        <f t="shared" si="1"/>
        <v>0</v>
      </c>
      <c r="BT9" s="20"/>
    </row>
    <row r="10" spans="2:79" ht="14.25" thickTop="1" thickBot="1" x14ac:dyDescent="0.25">
      <c r="B10" s="20">
        <v>3006</v>
      </c>
      <c r="C10" s="20" t="s">
        <v>14</v>
      </c>
      <c r="D10" s="20" t="s">
        <v>23</v>
      </c>
      <c r="E10" s="21"/>
      <c r="F10" s="21"/>
      <c r="G10" s="21"/>
      <c r="H10" s="21"/>
      <c r="I10" s="21">
        <v>0.45624999999999999</v>
      </c>
      <c r="J10" s="21">
        <v>0.25</v>
      </c>
      <c r="K10" s="5" t="s">
        <v>31</v>
      </c>
      <c r="L10" s="6"/>
      <c r="M10" s="21">
        <v>0.44444444444444442</v>
      </c>
      <c r="N10" s="21">
        <v>0.24513888888888888</v>
      </c>
      <c r="O10" s="25" t="s">
        <v>29</v>
      </c>
      <c r="P10" s="26"/>
      <c r="Q10" s="25" t="s">
        <v>29</v>
      </c>
      <c r="R10" s="26"/>
      <c r="S10" s="25" t="s">
        <v>29</v>
      </c>
      <c r="T10" s="26"/>
      <c r="U10" s="25" t="s">
        <v>29</v>
      </c>
      <c r="V10" s="26"/>
      <c r="W10" s="25" t="s">
        <v>29</v>
      </c>
      <c r="X10" s="26"/>
      <c r="Y10" s="25" t="s">
        <v>29</v>
      </c>
      <c r="Z10" s="26"/>
      <c r="AA10" s="25" t="s">
        <v>29</v>
      </c>
      <c r="AB10" s="26"/>
      <c r="AC10" s="25" t="s">
        <v>29</v>
      </c>
      <c r="AD10" s="26"/>
      <c r="AE10" s="25" t="s">
        <v>29</v>
      </c>
      <c r="AF10" s="26"/>
      <c r="AG10" s="25" t="s">
        <v>29</v>
      </c>
      <c r="AH10" s="26"/>
      <c r="AI10" s="21">
        <v>0.4069444444444445</v>
      </c>
      <c r="AJ10" s="21">
        <v>0.24722222222222223</v>
      </c>
      <c r="AK10" s="21">
        <v>0.41736111111111113</v>
      </c>
      <c r="AL10" s="21">
        <v>0.24791666666666667</v>
      </c>
      <c r="AM10" s="21">
        <v>0.4368055555555555</v>
      </c>
      <c r="AN10" s="21">
        <v>0.24583333333333335</v>
      </c>
      <c r="AO10" s="21">
        <v>0.46111111111111108</v>
      </c>
      <c r="AP10" s="21">
        <v>0.21736111111111112</v>
      </c>
      <c r="AQ10" s="21">
        <v>0.43194444444444446</v>
      </c>
      <c r="AR10" s="21">
        <v>0.23472222222222219</v>
      </c>
      <c r="AS10" s="21">
        <v>0.39861111111111108</v>
      </c>
      <c r="AT10" s="21">
        <v>0.26874999999999999</v>
      </c>
      <c r="AU10" s="21">
        <v>0.4236111111111111</v>
      </c>
      <c r="AV10" s="21">
        <v>0.22777777777777777</v>
      </c>
      <c r="AW10" s="21">
        <v>0.42569444444444443</v>
      </c>
      <c r="AX10" s="21"/>
      <c r="AY10" s="21">
        <v>0.43124999999999997</v>
      </c>
      <c r="AZ10" s="21"/>
      <c r="BA10" s="21">
        <v>0.4152777777777778</v>
      </c>
      <c r="BB10" s="21">
        <v>0.16041666666666668</v>
      </c>
      <c r="BC10" s="21">
        <v>0.42152777777777778</v>
      </c>
      <c r="BD10" s="21">
        <v>0.25138888888888888</v>
      </c>
      <c r="BE10" s="21">
        <v>0.43055555555555558</v>
      </c>
      <c r="BF10" s="21"/>
      <c r="BG10" s="21">
        <v>0.41666666666666669</v>
      </c>
      <c r="BH10" s="21"/>
      <c r="BI10" s="20"/>
      <c r="BJ10" s="20"/>
      <c r="BK10" s="20"/>
      <c r="BL10" s="20"/>
      <c r="BM10" s="20"/>
      <c r="BN10" s="20"/>
      <c r="BO10" s="27"/>
      <c r="BP10" s="28"/>
      <c r="BQ10" s="20">
        <f t="shared" si="0"/>
        <v>10</v>
      </c>
      <c r="BR10" s="29"/>
      <c r="BS10" s="20">
        <f t="shared" si="1"/>
        <v>0</v>
      </c>
      <c r="BT10" s="20">
        <v>7</v>
      </c>
    </row>
    <row r="11" spans="2:79" ht="14.25" thickTop="1" thickBot="1" x14ac:dyDescent="0.25">
      <c r="B11" s="20">
        <v>3007</v>
      </c>
      <c r="C11" s="20" t="s">
        <v>9</v>
      </c>
      <c r="D11" s="20" t="s">
        <v>24</v>
      </c>
      <c r="E11" s="23">
        <v>0.42638888888888887</v>
      </c>
      <c r="F11" s="21">
        <v>0.25347222222222221</v>
      </c>
      <c r="G11" s="21">
        <v>0.4145833333333333</v>
      </c>
      <c r="H11" s="21">
        <v>0.27986111111111112</v>
      </c>
      <c r="I11" s="23">
        <v>0.43472222222222223</v>
      </c>
      <c r="J11" s="21">
        <v>0.24444444444444446</v>
      </c>
      <c r="K11" s="21">
        <v>0.42291666666666666</v>
      </c>
      <c r="L11" s="21">
        <v>0.4152777777777778</v>
      </c>
      <c r="M11" s="21">
        <v>0.41666666666666669</v>
      </c>
      <c r="N11" s="21">
        <v>0.28750000000000003</v>
      </c>
      <c r="O11" s="25" t="s">
        <v>29</v>
      </c>
      <c r="P11" s="26"/>
      <c r="Q11" s="21">
        <v>0.41597222222222219</v>
      </c>
      <c r="R11" s="21">
        <v>0.25347222222222221</v>
      </c>
      <c r="S11" s="21">
        <v>0.41805555555555557</v>
      </c>
      <c r="T11" s="21">
        <v>0.25138888888888888</v>
      </c>
      <c r="U11" s="21">
        <v>0.41875000000000001</v>
      </c>
      <c r="V11" s="21">
        <v>0.25</v>
      </c>
      <c r="W11" s="23">
        <v>0.43541666666666662</v>
      </c>
      <c r="X11" s="21">
        <v>0.25</v>
      </c>
      <c r="Y11" s="21">
        <v>0.4152777777777778</v>
      </c>
      <c r="Z11" s="21">
        <v>0.25069444444444444</v>
      </c>
      <c r="AA11" s="21">
        <v>0.41180555555555554</v>
      </c>
      <c r="AB11" s="21">
        <v>0.25208333333333333</v>
      </c>
      <c r="AC11" s="25" t="s">
        <v>29</v>
      </c>
      <c r="AD11" s="26"/>
      <c r="AE11" s="21">
        <v>0.4145833333333333</v>
      </c>
      <c r="AF11" s="21">
        <v>0.26805555555555555</v>
      </c>
      <c r="AG11" s="21">
        <v>0.40347222222222223</v>
      </c>
      <c r="AH11" s="21">
        <v>0.24583333333333335</v>
      </c>
      <c r="AI11" s="21">
        <v>0.4069444444444445</v>
      </c>
      <c r="AJ11" s="21">
        <v>0.24861111111111112</v>
      </c>
      <c r="AK11" s="21">
        <v>0.42638888888888887</v>
      </c>
      <c r="AL11" s="21">
        <v>0.24930555555555556</v>
      </c>
      <c r="AM11" s="21">
        <v>0.4145833333333333</v>
      </c>
      <c r="AN11" s="21">
        <v>0.24791666666666667</v>
      </c>
      <c r="AO11" s="21">
        <v>0.41111111111111115</v>
      </c>
      <c r="AP11" s="21">
        <v>0.25972222222222224</v>
      </c>
      <c r="AQ11" s="25" t="s">
        <v>29</v>
      </c>
      <c r="AR11" s="26"/>
      <c r="AS11" s="21">
        <v>0.41875000000000001</v>
      </c>
      <c r="AT11" s="21">
        <v>0.26874999999999999</v>
      </c>
      <c r="AU11" s="21">
        <v>0.41250000000000003</v>
      </c>
      <c r="AV11" s="21">
        <v>0.2590277777777778</v>
      </c>
      <c r="AW11" s="21">
        <v>0.41250000000000003</v>
      </c>
      <c r="AX11" s="21">
        <v>0.25208333333333333</v>
      </c>
      <c r="AY11" s="21">
        <v>0.42430555555555555</v>
      </c>
      <c r="AZ11" s="21">
        <v>0.28819444444444448</v>
      </c>
      <c r="BA11" s="21">
        <v>0.4152777777777778</v>
      </c>
      <c r="BB11" s="21">
        <v>0.41180555555555554</v>
      </c>
      <c r="BC11" s="21">
        <v>0.40763888888888888</v>
      </c>
      <c r="BD11" s="21">
        <v>0.25833333333333336</v>
      </c>
      <c r="BE11" s="25" t="s">
        <v>29</v>
      </c>
      <c r="BF11" s="26"/>
      <c r="BG11" s="21">
        <v>0.41666666666666669</v>
      </c>
      <c r="BH11" s="21"/>
      <c r="BI11" s="20"/>
      <c r="BJ11" s="20"/>
      <c r="BK11" s="20"/>
      <c r="BL11" s="20"/>
      <c r="BM11" s="20"/>
      <c r="BN11" s="20"/>
      <c r="BO11" s="27"/>
      <c r="BP11" s="28"/>
      <c r="BQ11" s="20">
        <f t="shared" si="0"/>
        <v>4</v>
      </c>
      <c r="BR11" s="29"/>
      <c r="BS11" s="20">
        <f t="shared" si="1"/>
        <v>0</v>
      </c>
      <c r="BT11" s="20">
        <v>3</v>
      </c>
    </row>
    <row r="12" spans="2:79" ht="14.25" thickTop="1" thickBot="1" x14ac:dyDescent="0.25">
      <c r="B12" s="20">
        <v>3008</v>
      </c>
      <c r="C12" s="20" t="s">
        <v>15</v>
      </c>
      <c r="D12" s="20" t="s">
        <v>19</v>
      </c>
      <c r="E12" s="25" t="s">
        <v>29</v>
      </c>
      <c r="F12" s="26"/>
      <c r="G12" s="23">
        <v>0.44027777777777777</v>
      </c>
      <c r="H12" s="23">
        <v>0.27916666666666667</v>
      </c>
      <c r="I12" s="23">
        <v>0.45277777777777778</v>
      </c>
      <c r="J12" s="21">
        <v>0.24930555555555556</v>
      </c>
      <c r="K12" s="23">
        <v>0.4604166666666667</v>
      </c>
      <c r="L12" s="21">
        <v>0.25</v>
      </c>
      <c r="M12" s="25" t="s">
        <v>29</v>
      </c>
      <c r="N12" s="26"/>
      <c r="O12" s="25" t="s">
        <v>29</v>
      </c>
      <c r="P12" s="26"/>
      <c r="Q12" s="23">
        <v>0.43124999999999997</v>
      </c>
      <c r="R12" s="21">
        <v>0.2590277777777778</v>
      </c>
      <c r="S12" s="23">
        <v>0.4597222222222222</v>
      </c>
      <c r="T12" s="21">
        <v>0.25138888888888888</v>
      </c>
      <c r="U12" s="30" t="s">
        <v>29</v>
      </c>
      <c r="V12" s="31"/>
      <c r="W12" s="30" t="s">
        <v>29</v>
      </c>
      <c r="X12" s="31"/>
      <c r="Y12" s="23">
        <v>0.44097222222222227</v>
      </c>
      <c r="Z12" s="21">
        <v>0.24930555555555556</v>
      </c>
      <c r="AA12" s="23">
        <v>0.47083333333333338</v>
      </c>
      <c r="AB12" s="21">
        <v>0.25069444444444444</v>
      </c>
      <c r="AC12" s="21">
        <v>0.41666666666666669</v>
      </c>
      <c r="AD12" s="21">
        <v>0.25277777777777777</v>
      </c>
      <c r="AE12" s="23">
        <v>0.42499999999999999</v>
      </c>
      <c r="AF12" s="21">
        <v>0.2673611111111111</v>
      </c>
      <c r="AG12" s="25" t="s">
        <v>29</v>
      </c>
      <c r="AH12" s="26"/>
      <c r="AI12" s="21">
        <v>0.4236111111111111</v>
      </c>
      <c r="AJ12" s="21">
        <v>0.24791666666666667</v>
      </c>
      <c r="AK12" s="21">
        <v>0.50694444444444442</v>
      </c>
      <c r="AL12" s="21">
        <v>0.24791666666666667</v>
      </c>
      <c r="AM12" s="21">
        <v>0.4458333333333333</v>
      </c>
      <c r="AN12" s="21">
        <v>0.24583333333333335</v>
      </c>
      <c r="AO12" s="21">
        <v>0.44722222222222219</v>
      </c>
      <c r="AP12" s="21">
        <v>0.25972222222222224</v>
      </c>
      <c r="AQ12" s="21">
        <v>0.45416666666666666</v>
      </c>
      <c r="AR12" s="21">
        <v>0.24861111111111112</v>
      </c>
      <c r="AS12" s="21">
        <v>0.44097222222222227</v>
      </c>
      <c r="AT12" s="21">
        <v>0.26597222222222222</v>
      </c>
      <c r="AU12" s="21"/>
      <c r="AV12" s="21"/>
      <c r="AW12" s="21">
        <v>5.6944444444444443E-2</v>
      </c>
      <c r="AX12" s="21">
        <v>0.24861111111111112</v>
      </c>
      <c r="AY12" s="21">
        <v>0.46597222222222223</v>
      </c>
      <c r="AZ12" s="21">
        <v>0.25</v>
      </c>
      <c r="BA12" s="21">
        <v>0.41666666666666669</v>
      </c>
      <c r="BB12" s="21">
        <v>0.24305555555555555</v>
      </c>
      <c r="BC12" s="21">
        <v>0.41250000000000003</v>
      </c>
      <c r="BD12" s="21">
        <v>0.25763888888888892</v>
      </c>
      <c r="BE12" s="21">
        <v>0.44791666666666669</v>
      </c>
      <c r="BF12" s="21">
        <v>0.2590277777777778</v>
      </c>
      <c r="BG12" s="21">
        <v>0.41666666666666669</v>
      </c>
      <c r="BH12" s="21"/>
      <c r="BI12" s="20"/>
      <c r="BJ12" s="20"/>
      <c r="BK12" s="20"/>
      <c r="BL12" s="20"/>
      <c r="BM12" s="20"/>
      <c r="BN12" s="20"/>
      <c r="BO12" s="27"/>
      <c r="BP12" s="28"/>
      <c r="BQ12" s="20">
        <f t="shared" si="0"/>
        <v>6</v>
      </c>
      <c r="BR12" s="29"/>
      <c r="BS12" s="20">
        <f t="shared" si="1"/>
        <v>0</v>
      </c>
      <c r="BT12" s="20">
        <v>15</v>
      </c>
    </row>
    <row r="13" spans="2:79" ht="14.25" thickTop="1" thickBot="1" x14ac:dyDescent="0.25">
      <c r="B13" s="20">
        <v>3009</v>
      </c>
      <c r="C13" s="20" t="s">
        <v>16</v>
      </c>
      <c r="D13" s="20" t="s">
        <v>4</v>
      </c>
      <c r="E13" s="21">
        <v>0.41944444444444445</v>
      </c>
      <c r="F13" s="21"/>
      <c r="G13" s="21">
        <v>0.45416666666666666</v>
      </c>
      <c r="H13" s="21"/>
      <c r="I13" s="21">
        <v>0.41180555555555554</v>
      </c>
      <c r="J13" s="21"/>
      <c r="K13" s="21">
        <v>0.40625</v>
      </c>
      <c r="L13" s="21"/>
      <c r="M13" s="21">
        <v>0.4069444444444445</v>
      </c>
      <c r="N13" s="21">
        <v>0.25</v>
      </c>
      <c r="O13" s="21">
        <v>0.41180555555555554</v>
      </c>
      <c r="P13" s="21">
        <v>0.25625000000000003</v>
      </c>
      <c r="Q13" s="21">
        <v>0.40138888888888885</v>
      </c>
      <c r="R13" s="21"/>
      <c r="S13" s="30" t="s">
        <v>29</v>
      </c>
      <c r="T13" s="31"/>
      <c r="U13" s="30" t="s">
        <v>29</v>
      </c>
      <c r="V13" s="31"/>
      <c r="W13" s="21">
        <v>0.4513888888888889</v>
      </c>
      <c r="X13" s="21"/>
      <c r="Y13" s="21">
        <v>0.4152777777777778</v>
      </c>
      <c r="Z13" s="21"/>
      <c r="AA13" s="23">
        <v>0.4291666666666667</v>
      </c>
      <c r="AB13" s="21"/>
      <c r="AC13" s="21">
        <v>0.40763888888888888</v>
      </c>
      <c r="AD13" s="21"/>
      <c r="AE13" s="21">
        <v>0.40625</v>
      </c>
      <c r="AF13" s="21"/>
      <c r="AG13" s="21">
        <v>0.40347222222222223</v>
      </c>
      <c r="AH13" s="21"/>
      <c r="AI13" s="25" t="s">
        <v>29</v>
      </c>
      <c r="AJ13" s="26"/>
      <c r="AK13" s="21">
        <v>0.4458333333333333</v>
      </c>
      <c r="AL13" s="21"/>
      <c r="AM13" s="21">
        <v>0.41041666666666665</v>
      </c>
      <c r="AN13" s="21"/>
      <c r="AO13" s="21">
        <v>0.47222222222222227</v>
      </c>
      <c r="AP13" s="21"/>
      <c r="AQ13" s="21">
        <v>0.41597222222222219</v>
      </c>
      <c r="AR13" s="21"/>
      <c r="AS13" s="21">
        <v>0.41180555555555554</v>
      </c>
      <c r="AT13" s="21"/>
      <c r="AU13" s="21">
        <v>0.41250000000000003</v>
      </c>
      <c r="AV13" s="21"/>
      <c r="AW13" s="25" t="s">
        <v>29</v>
      </c>
      <c r="AX13" s="26"/>
      <c r="AY13" s="21">
        <v>0.44513888888888892</v>
      </c>
      <c r="AZ13" s="21"/>
      <c r="BA13" s="21">
        <v>0.4152777777777778</v>
      </c>
      <c r="BB13" s="21"/>
      <c r="BC13" s="21">
        <v>0.4152777777777778</v>
      </c>
      <c r="BD13" s="21"/>
      <c r="BE13" s="21">
        <v>0.41736111111111113</v>
      </c>
      <c r="BF13" s="21"/>
      <c r="BG13" s="21">
        <v>0.42430555555555555</v>
      </c>
      <c r="BH13" s="21"/>
      <c r="BI13" s="20"/>
      <c r="BJ13" s="20"/>
      <c r="BK13" s="20"/>
      <c r="BL13" s="20"/>
      <c r="BM13" s="20"/>
      <c r="BN13" s="20"/>
      <c r="BO13" s="27"/>
      <c r="BP13" s="28"/>
      <c r="BQ13" s="20">
        <f t="shared" si="0"/>
        <v>4</v>
      </c>
      <c r="BR13" s="29"/>
      <c r="BS13" s="20">
        <f t="shared" si="1"/>
        <v>0</v>
      </c>
      <c r="BT13" s="20">
        <v>6</v>
      </c>
    </row>
    <row r="14" spans="2:79" ht="14.25" thickTop="1" thickBot="1" x14ac:dyDescent="0.25">
      <c r="B14" s="20">
        <v>3010</v>
      </c>
      <c r="C14" s="20" t="s">
        <v>17</v>
      </c>
      <c r="D14" s="20" t="s">
        <v>23</v>
      </c>
      <c r="E14" s="21">
        <v>0.40833333333333338</v>
      </c>
      <c r="F14" s="21">
        <v>0.25416666666666665</v>
      </c>
      <c r="G14" s="21">
        <v>0.40972222222222227</v>
      </c>
      <c r="H14" s="21">
        <v>0.3888888888888889</v>
      </c>
      <c r="I14" s="21"/>
      <c r="J14" s="21"/>
      <c r="K14" s="21"/>
      <c r="L14" s="21"/>
      <c r="M14" s="21"/>
      <c r="N14" s="21"/>
      <c r="O14" s="21"/>
      <c r="P14" s="21"/>
      <c r="Q14" s="21">
        <v>0.40763888888888888</v>
      </c>
      <c r="R14" s="21">
        <v>0.2722222222222222</v>
      </c>
      <c r="S14" s="21">
        <v>0.41041666666666665</v>
      </c>
      <c r="T14" s="21">
        <v>0.24930555555555556</v>
      </c>
      <c r="U14" s="21">
        <v>0.40486111111111112</v>
      </c>
      <c r="V14" s="21">
        <v>0.24930555555555556</v>
      </c>
      <c r="W14" s="21">
        <v>0.40625</v>
      </c>
      <c r="X14" s="21">
        <v>0.24930555555555556</v>
      </c>
      <c r="Y14" s="21">
        <v>0.4152777777777778</v>
      </c>
      <c r="Z14" s="21">
        <v>0.24930555555555556</v>
      </c>
      <c r="AA14" s="21">
        <v>0.41180555555555554</v>
      </c>
      <c r="AB14" s="21">
        <v>0.25138888888888888</v>
      </c>
      <c r="AC14" s="21">
        <v>0.40138888888888885</v>
      </c>
      <c r="AD14" s="21">
        <v>0.25486111111111109</v>
      </c>
      <c r="AE14" s="21">
        <v>0.4069444444444445</v>
      </c>
      <c r="AF14" s="21">
        <v>0.26805555555555555</v>
      </c>
      <c r="AG14" s="21">
        <v>0.40347222222222223</v>
      </c>
      <c r="AH14" s="21">
        <v>0.24583333333333335</v>
      </c>
      <c r="AI14" s="21">
        <v>0.4069444444444445</v>
      </c>
      <c r="AJ14" s="21"/>
      <c r="AK14" s="25" t="s">
        <v>29</v>
      </c>
      <c r="AL14" s="26"/>
      <c r="AM14" s="25" t="s">
        <v>29</v>
      </c>
      <c r="AN14" s="26"/>
      <c r="AO14" s="25" t="s">
        <v>29</v>
      </c>
      <c r="AP14" s="26"/>
      <c r="AQ14" s="25" t="s">
        <v>29</v>
      </c>
      <c r="AR14" s="26"/>
      <c r="AS14" s="25" t="s">
        <v>29</v>
      </c>
      <c r="AT14" s="26"/>
      <c r="AU14" s="25" t="s">
        <v>29</v>
      </c>
      <c r="AV14" s="26"/>
      <c r="AW14" s="25" t="s">
        <v>29</v>
      </c>
      <c r="AX14" s="26"/>
      <c r="AY14" s="21">
        <v>0.44444444444444442</v>
      </c>
      <c r="AZ14" s="21">
        <v>0.25138888888888888</v>
      </c>
      <c r="BA14" s="21">
        <v>0.41597222222222219</v>
      </c>
      <c r="BB14" s="21"/>
      <c r="BC14" s="21">
        <v>0.40763888888888888</v>
      </c>
      <c r="BD14" s="21">
        <v>0.25833333333333336</v>
      </c>
      <c r="BE14" s="21">
        <v>0.4152777777777778</v>
      </c>
      <c r="BF14" s="21">
        <v>0.24722222222222223</v>
      </c>
      <c r="BG14" s="21">
        <v>0.41666666666666669</v>
      </c>
      <c r="BH14" s="21"/>
      <c r="BI14" s="20"/>
      <c r="BJ14" s="20"/>
      <c r="BK14" s="20"/>
      <c r="BL14" s="20"/>
      <c r="BM14" s="20"/>
      <c r="BN14" s="20"/>
      <c r="BO14" s="27"/>
      <c r="BP14" s="28"/>
      <c r="BQ14" s="20">
        <f t="shared" si="0"/>
        <v>7</v>
      </c>
      <c r="BR14" s="29"/>
      <c r="BS14" s="20">
        <f t="shared" si="1"/>
        <v>0</v>
      </c>
      <c r="BT14" s="20">
        <v>1</v>
      </c>
    </row>
    <row r="15" spans="2:79" ht="14.25" thickTop="1" thickBot="1" x14ac:dyDescent="0.25">
      <c r="B15" s="20">
        <v>3011</v>
      </c>
      <c r="C15" s="20" t="s">
        <v>18</v>
      </c>
      <c r="D15" s="20" t="s">
        <v>25</v>
      </c>
      <c r="E15" s="25" t="s">
        <v>29</v>
      </c>
      <c r="F15" s="26"/>
      <c r="G15" s="25" t="s">
        <v>29</v>
      </c>
      <c r="H15" s="26"/>
      <c r="I15" s="25" t="s">
        <v>29</v>
      </c>
      <c r="J15" s="26"/>
      <c r="K15" s="25" t="s">
        <v>29</v>
      </c>
      <c r="L15" s="26"/>
      <c r="M15" s="25" t="s">
        <v>29</v>
      </c>
      <c r="N15" s="26"/>
      <c r="O15" s="25" t="s">
        <v>29</v>
      </c>
      <c r="P15" s="26"/>
      <c r="Q15" s="23">
        <v>0.43194444444444446</v>
      </c>
      <c r="R15" s="21">
        <v>0.25347222222222221</v>
      </c>
      <c r="S15" s="21">
        <v>0.4236111111111111</v>
      </c>
      <c r="T15" s="21">
        <v>0.23958333333333334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>
        <v>0.11041666666666666</v>
      </c>
      <c r="AH15" s="21">
        <v>0.24513888888888888</v>
      </c>
      <c r="AI15" s="21">
        <v>0.39444444444444443</v>
      </c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0"/>
      <c r="BJ15" s="20"/>
      <c r="BK15" s="20"/>
      <c r="BL15" s="20"/>
      <c r="BM15" s="20"/>
      <c r="BN15" s="20"/>
      <c r="BO15" s="27"/>
      <c r="BP15" s="28"/>
      <c r="BQ15" s="20">
        <f t="shared" si="0"/>
        <v>6</v>
      </c>
      <c r="BR15" s="29"/>
      <c r="BS15" s="20">
        <f t="shared" si="1"/>
        <v>0</v>
      </c>
      <c r="BT15" s="20"/>
    </row>
    <row r="16" spans="2:79" ht="14.25" thickTop="1" thickBot="1" x14ac:dyDescent="0.25">
      <c r="B16" s="20">
        <v>3012</v>
      </c>
      <c r="C16" s="20" t="s">
        <v>7</v>
      </c>
      <c r="D16" s="20" t="s">
        <v>26</v>
      </c>
      <c r="E16" s="25" t="s">
        <v>29</v>
      </c>
      <c r="F16" s="26"/>
      <c r="G16" s="25" t="s">
        <v>29</v>
      </c>
      <c r="H16" s="26"/>
      <c r="I16" s="25" t="s">
        <v>29</v>
      </c>
      <c r="J16" s="26"/>
      <c r="K16" s="25" t="s">
        <v>29</v>
      </c>
      <c r="L16" s="26"/>
      <c r="M16" s="25" t="s">
        <v>29</v>
      </c>
      <c r="N16" s="26"/>
      <c r="O16" s="25" t="s">
        <v>29</v>
      </c>
      <c r="P16" s="26"/>
      <c r="Q16" s="21">
        <v>0.19791666666666666</v>
      </c>
      <c r="R16" s="21">
        <v>0.34583333333333338</v>
      </c>
      <c r="S16" s="23">
        <v>0.44166666666666665</v>
      </c>
      <c r="T16" s="21">
        <v>0.36736111111111108</v>
      </c>
      <c r="U16" s="23">
        <v>0.43333333333333335</v>
      </c>
      <c r="V16" s="21">
        <v>0.27847222222222223</v>
      </c>
      <c r="W16" s="21">
        <v>0.4284722222222222</v>
      </c>
      <c r="X16" s="21"/>
      <c r="Y16" s="21">
        <v>0.4152777777777778</v>
      </c>
      <c r="Z16" s="21"/>
      <c r="AA16" s="25" t="s">
        <v>29</v>
      </c>
      <c r="AB16" s="26"/>
      <c r="AC16" s="25" t="s">
        <v>29</v>
      </c>
      <c r="AD16" s="26"/>
      <c r="AE16" s="23">
        <v>0.46180555555555558</v>
      </c>
      <c r="AF16" s="21">
        <v>0.2673611111111111</v>
      </c>
      <c r="AG16" s="21">
        <v>0.42291666666666666</v>
      </c>
      <c r="AH16" s="21">
        <v>0.24444444444444446</v>
      </c>
      <c r="AI16" s="21">
        <v>0.42430555555555555</v>
      </c>
      <c r="AJ16" s="21">
        <v>0.25069444444444444</v>
      </c>
      <c r="AK16" s="21">
        <v>0.42638888888888887</v>
      </c>
      <c r="AL16" s="21">
        <v>0.25486111111111109</v>
      </c>
      <c r="AM16" s="21">
        <v>0.42638888888888887</v>
      </c>
      <c r="AN16" s="21"/>
      <c r="AO16" s="25" t="s">
        <v>29</v>
      </c>
      <c r="AP16" s="26"/>
      <c r="AQ16" s="25" t="s">
        <v>29</v>
      </c>
      <c r="AR16" s="26"/>
      <c r="AS16" s="21">
        <v>0.46180555555555558</v>
      </c>
      <c r="AT16" s="21">
        <v>0.26944444444444443</v>
      </c>
      <c r="AU16" s="21">
        <v>0.44930555555555557</v>
      </c>
      <c r="AV16" s="21">
        <v>0.25833333333333336</v>
      </c>
      <c r="AW16" s="21">
        <v>0.42569444444444443</v>
      </c>
      <c r="AX16" s="21"/>
      <c r="AY16" s="21">
        <v>0.4152777777777778</v>
      </c>
      <c r="AZ16" s="21">
        <v>0.35347222222222219</v>
      </c>
      <c r="BA16" s="21">
        <v>0.4152777777777778</v>
      </c>
      <c r="BB16" s="21">
        <v>0.41180555555555554</v>
      </c>
      <c r="BC16" s="21">
        <v>0.47430555555555554</v>
      </c>
      <c r="BD16" s="21">
        <v>0.26458333333333334</v>
      </c>
      <c r="BE16" s="21">
        <v>0.4152777777777778</v>
      </c>
      <c r="BF16" s="21">
        <v>0.26041666666666669</v>
      </c>
      <c r="BG16" s="21">
        <v>0.41597222222222219</v>
      </c>
      <c r="BH16" s="21"/>
      <c r="BI16" s="20"/>
      <c r="BJ16" s="20"/>
      <c r="BK16" s="20"/>
      <c r="BL16" s="20"/>
      <c r="BM16" s="20"/>
      <c r="BN16" s="20"/>
      <c r="BO16" s="27"/>
      <c r="BP16" s="28"/>
      <c r="BQ16" s="20">
        <f t="shared" si="0"/>
        <v>10</v>
      </c>
      <c r="BR16" s="29"/>
      <c r="BS16" s="20">
        <f t="shared" si="1"/>
        <v>0</v>
      </c>
      <c r="BT16" s="20">
        <v>8</v>
      </c>
    </row>
    <row r="17" spans="2:72" ht="14.25" thickTop="1" thickBot="1" x14ac:dyDescent="0.25">
      <c r="B17" s="20">
        <v>3013</v>
      </c>
      <c r="C17" s="20" t="s">
        <v>27</v>
      </c>
      <c r="D17" s="20" t="s">
        <v>28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22">
        <v>7.4999999999999997E-2</v>
      </c>
      <c r="T17" s="22">
        <v>0.26666666666666666</v>
      </c>
      <c r="U17" s="23">
        <v>0.4381944444444445</v>
      </c>
      <c r="V17" s="22">
        <v>0.27847222222222223</v>
      </c>
      <c r="W17" s="22">
        <v>0.41041666666666665</v>
      </c>
      <c r="X17" s="22">
        <v>0.25208333333333333</v>
      </c>
      <c r="Y17" s="22">
        <v>0.41736111111111113</v>
      </c>
      <c r="Z17" s="22">
        <v>0.25833333333333336</v>
      </c>
      <c r="AA17" s="22">
        <v>0.42430555555555555</v>
      </c>
      <c r="AB17" s="22">
        <v>0.25763888888888892</v>
      </c>
      <c r="AC17" s="23">
        <v>0.43263888888888885</v>
      </c>
      <c r="AD17" s="22">
        <v>0.25555555555555559</v>
      </c>
      <c r="AE17" s="22">
        <v>0.4145833333333333</v>
      </c>
      <c r="AF17" s="22">
        <v>0.25972222222222224</v>
      </c>
      <c r="AG17" s="22">
        <v>0.10347222222222223</v>
      </c>
      <c r="AH17" s="22">
        <v>0.26111111111111113</v>
      </c>
      <c r="AI17" s="22">
        <v>0.41111111111111115</v>
      </c>
      <c r="AJ17" s="22">
        <v>0.25069444444444444</v>
      </c>
      <c r="AK17" s="22">
        <v>0.41041666666666665</v>
      </c>
      <c r="AL17" s="22">
        <v>0.25416666666666665</v>
      </c>
      <c r="AM17" s="20"/>
      <c r="AN17" s="25" t="s">
        <v>29</v>
      </c>
      <c r="AO17" s="26"/>
      <c r="AP17" s="22">
        <v>0.25833333333333336</v>
      </c>
      <c r="AQ17" s="22">
        <v>0.4152777777777778</v>
      </c>
      <c r="AR17" s="22">
        <v>0.25</v>
      </c>
      <c r="AS17" s="22">
        <v>0.41944444444444445</v>
      </c>
      <c r="AT17" s="22">
        <v>0.26805555555555555</v>
      </c>
      <c r="AU17" s="22">
        <v>0.41666666666666669</v>
      </c>
      <c r="AV17" s="22">
        <v>0.25069444444444444</v>
      </c>
      <c r="AW17" s="22">
        <v>0.43958333333333338</v>
      </c>
      <c r="AX17" s="22">
        <v>0.25208333333333333</v>
      </c>
      <c r="AY17" s="22">
        <v>0.4145833333333333</v>
      </c>
      <c r="AZ17" s="22">
        <v>0.25694444444444448</v>
      </c>
      <c r="BA17" s="25" t="s">
        <v>29</v>
      </c>
      <c r="BB17" s="26"/>
      <c r="BC17" s="22">
        <v>0.42430555555555555</v>
      </c>
      <c r="BD17" s="22">
        <v>0.26458333333333334</v>
      </c>
      <c r="BE17" s="22">
        <v>0.41736111111111113</v>
      </c>
      <c r="BF17" s="22">
        <v>0.26111111111111113</v>
      </c>
      <c r="BG17" s="22">
        <v>0.41597222222222219</v>
      </c>
      <c r="BH17" s="20"/>
      <c r="BI17" s="33"/>
      <c r="BJ17" s="33"/>
      <c r="BK17" s="33"/>
      <c r="BL17" s="33"/>
      <c r="BM17" s="33"/>
      <c r="BN17" s="33"/>
      <c r="BO17" s="33"/>
      <c r="BP17" s="33"/>
      <c r="BQ17" s="20">
        <f t="shared" si="0"/>
        <v>2</v>
      </c>
      <c r="BR17" s="29"/>
      <c r="BS17" s="20">
        <f t="shared" si="1"/>
        <v>0</v>
      </c>
      <c r="BT17" s="20">
        <v>4</v>
      </c>
    </row>
    <row r="18" spans="2:72" ht="13.5" thickTop="1" x14ac:dyDescent="0.2">
      <c r="B18" s="3"/>
      <c r="C18" s="2"/>
    </row>
    <row r="19" spans="2:72" x14ac:dyDescent="0.2">
      <c r="B19" s="3"/>
      <c r="C19" s="2"/>
    </row>
    <row r="20" spans="2:72" x14ac:dyDescent="0.2">
      <c r="B20" s="3"/>
      <c r="C20" s="2"/>
    </row>
    <row r="21" spans="2:72" x14ac:dyDescent="0.2">
      <c r="B21" s="3"/>
      <c r="C21" s="2"/>
    </row>
    <row r="22" spans="2:72" x14ac:dyDescent="0.2">
      <c r="B22" s="3"/>
      <c r="C22" s="2"/>
    </row>
    <row r="23" spans="2:72" x14ac:dyDescent="0.2">
      <c r="B23" s="3"/>
      <c r="C23" s="2"/>
    </row>
    <row r="24" spans="2:72" x14ac:dyDescent="0.2">
      <c r="B24" s="3"/>
      <c r="C24" s="2"/>
    </row>
    <row r="25" spans="2:72" x14ac:dyDescent="0.2">
      <c r="B25" s="3"/>
      <c r="C25" s="2"/>
    </row>
    <row r="26" spans="2:72" x14ac:dyDescent="0.2">
      <c r="B26" s="34"/>
      <c r="C26" s="35"/>
    </row>
    <row r="27" spans="2:72" x14ac:dyDescent="0.2">
      <c r="B27" s="34"/>
      <c r="C27" s="35"/>
    </row>
    <row r="28" spans="2:72" x14ac:dyDescent="0.2">
      <c r="B28" s="34"/>
      <c r="C28" s="35"/>
    </row>
    <row r="29" spans="2:72" x14ac:dyDescent="0.2">
      <c r="B29" s="34"/>
      <c r="C29" s="35"/>
    </row>
  </sheetData>
  <mergeCells count="109">
    <mergeCell ref="E16:F16"/>
    <mergeCell ref="G16:H16"/>
    <mergeCell ref="I16:J16"/>
    <mergeCell ref="K16:L16"/>
    <mergeCell ref="M16:N16"/>
    <mergeCell ref="O16:P16"/>
    <mergeCell ref="AA16:AB16"/>
    <mergeCell ref="AC16:AD16"/>
    <mergeCell ref="E15:F15"/>
    <mergeCell ref="G15:H15"/>
    <mergeCell ref="I15:J15"/>
    <mergeCell ref="K15:L15"/>
    <mergeCell ref="M15:N15"/>
    <mergeCell ref="O15:P15"/>
    <mergeCell ref="E12:F12"/>
    <mergeCell ref="AE5:AF5"/>
    <mergeCell ref="AE7:AF7"/>
    <mergeCell ref="U12:V12"/>
    <mergeCell ref="W12:X12"/>
    <mergeCell ref="O11:P11"/>
    <mergeCell ref="AC11:AD11"/>
    <mergeCell ref="K10:L10"/>
    <mergeCell ref="O10:P10"/>
    <mergeCell ref="M7:N7"/>
    <mergeCell ref="M12:N12"/>
    <mergeCell ref="O12:P12"/>
    <mergeCell ref="BE11:BF11"/>
    <mergeCell ref="Q5:R5"/>
    <mergeCell ref="AS5:AT5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C3:C4"/>
    <mergeCell ref="B3:B4"/>
    <mergeCell ref="D3:D4"/>
    <mergeCell ref="E3:F3"/>
    <mergeCell ref="G3:H3"/>
    <mergeCell ref="I3:J3"/>
    <mergeCell ref="K3:L3"/>
    <mergeCell ref="M3:N3"/>
    <mergeCell ref="BO3:BP3"/>
    <mergeCell ref="BC3:BD3"/>
    <mergeCell ref="BE3:BF3"/>
    <mergeCell ref="BG3:BH3"/>
    <mergeCell ref="BI3:BJ3"/>
    <mergeCell ref="BK3:BL3"/>
    <mergeCell ref="BM3:BN3"/>
    <mergeCell ref="AQ3:AR3"/>
    <mergeCell ref="AS3:AT3"/>
    <mergeCell ref="AU3:AV3"/>
    <mergeCell ref="AW3:AX3"/>
    <mergeCell ref="BA3:BB3"/>
    <mergeCell ref="AY3:AZ3"/>
    <mergeCell ref="AK3:AL3"/>
    <mergeCell ref="AI3:AJ3"/>
    <mergeCell ref="BS3:BS4"/>
    <mergeCell ref="BT3:BT4"/>
    <mergeCell ref="BZ2:CA2"/>
    <mergeCell ref="BR3:BR4"/>
    <mergeCell ref="O3:P3"/>
    <mergeCell ref="Q3:R3"/>
    <mergeCell ref="AE3:AF3"/>
    <mergeCell ref="AG3:AH3"/>
    <mergeCell ref="AM3:AN3"/>
    <mergeCell ref="AO3:AP3"/>
    <mergeCell ref="S3:T3"/>
    <mergeCell ref="U3:V3"/>
    <mergeCell ref="W3:X3"/>
    <mergeCell ref="Y3:Z3"/>
    <mergeCell ref="AA3:AB3"/>
    <mergeCell ref="AC3:AD3"/>
    <mergeCell ref="BQ3:BQ4"/>
    <mergeCell ref="BG5:BH5"/>
    <mergeCell ref="BC7:BD7"/>
    <mergeCell ref="AO7:AP7"/>
    <mergeCell ref="AI7:AJ7"/>
    <mergeCell ref="AU8:AV8"/>
    <mergeCell ref="AW8:AX8"/>
    <mergeCell ref="AY8:AZ8"/>
    <mergeCell ref="BA8:BB8"/>
    <mergeCell ref="BC8:BD8"/>
    <mergeCell ref="BE8:BF8"/>
    <mergeCell ref="BG8:BH8"/>
    <mergeCell ref="S13:T13"/>
    <mergeCell ref="U13:V13"/>
    <mergeCell ref="AN17:AO17"/>
    <mergeCell ref="BA17:BB17"/>
    <mergeCell ref="U7:V7"/>
    <mergeCell ref="W7:X7"/>
    <mergeCell ref="Y7:Z7"/>
    <mergeCell ref="AO16:AP16"/>
    <mergeCell ref="AQ16:AR16"/>
    <mergeCell ref="AW13:AX13"/>
    <mergeCell ref="AK14:AL14"/>
    <mergeCell ref="AM14:AN14"/>
    <mergeCell ref="AO14:AP14"/>
    <mergeCell ref="AQ14:AR14"/>
    <mergeCell ref="AS14:AT14"/>
    <mergeCell ref="AU14:AV14"/>
    <mergeCell ref="AW14:AX14"/>
    <mergeCell ref="AQ11:AR11"/>
    <mergeCell ref="AG12:AH12"/>
    <mergeCell ref="AI13:AJ13"/>
  </mergeCells>
  <pageMargins left="0" right="0" top="0" bottom="0" header="0" footer="0"/>
  <pageSetup paperSize="8" scale="3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2019-03-26T09:46:05Z</dcterms:modified>
</cp:coreProperties>
</file>